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0985" windowHeight="8505" tabRatio="793" activeTab="2"/>
  </bookViews>
  <sheets>
    <sheet name="1. паспорт " sheetId="13" r:id="rId1"/>
    <sheet name="2. тех характеристики ПС" sheetId="3" r:id="rId2"/>
    <sheet name="3. тех. характеристикиЛЭП " sheetId="4" r:id="rId3"/>
  </sheets>
  <definedNames>
    <definedName name="_xlnm.Print_Area" localSheetId="1">'2. тех характеристики ПС'!$A$1:$P$23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I23" i="4" l="1"/>
  <c r="A14" i="4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mih.t.zaharova</author>
  </authors>
  <commentList>
    <comment ref="F33" authorId="0">
      <text>
        <r>
          <rPr>
            <sz val="12"/>
            <rFont val="Times New Roman"/>
          </rPr>
          <t>п. 12 всего из КС-14</t>
        </r>
      </text>
    </comment>
  </commentList>
</comments>
</file>

<file path=xl/sharedStrings.xml><?xml version="1.0" encoding="utf-8"?>
<sst xmlns="http://schemas.openxmlformats.org/spreadsheetml/2006/main" count="168" uniqueCount="89">
  <si>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</si>
  <si>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</si>
  <si>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</si>
  <si>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charset val="204"/>
      </rPr>
      <t xml:space="preserve">Год раскрытия информации: </t>
    </r>
    <r>
      <rPr>
        <b/>
        <u/>
        <sz val="12"/>
        <rFont val="Times New Roman"/>
        <charset val="204"/>
      </rPr>
      <t>2025</t>
    </r>
    <r>
      <rPr>
        <b/>
        <sz val="12"/>
        <rFont val="Times New Roman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</si>
  <si>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</si>
  <si>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</si>
  <si>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</si>
  <si>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</si>
  <si>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</si>
  <si>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</si>
  <si>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</si>
  <si>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</si>
  <si>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</si>
  <si>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</si>
  <si>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Технологическое присоединение энергопринимающих устройств потребителей максимальной мощностью до 150 кВт включительно</t>
  </si>
  <si>
    <t>Цель реализации инвестиционного проекта.</t>
  </si>
  <si>
    <t>Строительство участка ВЛ-0,4 кВ с целью подключения новых потребителей и увеличения мощности существующих.</t>
  </si>
  <si>
    <t>Задачи реализации инвестиционного проекта.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</si>
  <si>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</si>
  <si>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</si>
  <si>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</si>
  <si>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</si>
  <si>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Повышение надежности электроснабжения. Обеспечение бесперебойной работы электрических сетей.
Дальнейшее развитие схемы электроснабжения объектов региона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</si>
  <si>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</si>
  <si>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</si>
  <si>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</si>
  <si>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</si>
  <si>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</si>
  <si>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</si>
  <si>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</si>
  <si>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</si>
  <si>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</si>
  <si>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финансирова-ния,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</si>
  <si>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</si>
  <si>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</si>
  <si>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</si>
  <si>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</si>
  <si>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</si>
  <si>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</si>
  <si>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</si>
  <si>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</si>
  <si>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</si>
  <si>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</si>
  <si>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</si>
  <si>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</si>
  <si>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</si>
  <si>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</si>
  <si>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</si>
  <si>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</si>
  <si>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</si>
  <si>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</si>
  <si>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</si>
  <si>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</si>
  <si>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</si>
  <si>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</si>
  <si>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Год, в котором был завершен последний капитальный ремонт</t>
  </si>
  <si>
    <t>До</t>
  </si>
  <si>
    <t>После</t>
  </si>
  <si>
    <t>－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</si>
  <si>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</si>
  <si>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</si>
  <si>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</si>
  <si>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</si>
  <si>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</si>
  <si>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</si>
  <si>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</si>
  <si>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</si>
  <si>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 (мм2)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</si>
  <si>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</si>
  <si>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</si>
  <si>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</si>
  <si>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</si>
  <si>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</si>
  <si>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проектное</t>
  </si>
  <si>
    <t>рабочее</t>
  </si>
  <si>
    <t>1-цеп</t>
  </si>
  <si>
    <t>ВЛИ</t>
  </si>
  <si>
    <t>Объект выполнен хоз. способом.</t>
  </si>
  <si>
    <t>Филиал АО «Ставэлектросеть» г. Михайловск</t>
  </si>
  <si>
    <t>Начало 4-й квартал 2025 г. 
Окончание 4-й квартал 2025 г.</t>
  </si>
  <si>
    <t>4 кв 2025</t>
  </si>
  <si>
    <t>Р_380900713</t>
  </si>
  <si>
    <t>Строительство участка ВЛ-0,4 кВ Ф-2 ТП-4/224 ул. Войкова, Князевский (по ТУ № 663/2025/МИХ от 25.09.2025г., заявитель - Е. Тзавидис)</t>
  </si>
  <si>
    <t xml:space="preserve">Проведение строительства участка ВЛ-0,4 кВ Ф-2 ТП-4/224 ул. Войкова, Князевский </t>
  </si>
  <si>
    <t>Строительство участка ВЛ-0,4 кВ Ф-2 ТП-4/224 ул. Войкова, Князевский (по ТУ № 663/2025/МИХ от 25.09.2025г., заявитель - Е. Тзавидис). Провод марки СИП-4 2х16, протяженность 0,09 км; Опора железобетонная - 3 шт.</t>
  </si>
  <si>
    <t>ВЛ-0,4 кВ Ф-2 ТП-4/224 ул. Войкова, Князевский</t>
  </si>
  <si>
    <t>50/16</t>
  </si>
  <si>
    <t>ж/б; металл.</t>
  </si>
  <si>
    <t>Тип опор   (преобладающий вид)
прокладки ЛЭП)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</si>
</sst>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#\ ##0.0_ "/>
    <numFmt numFmtId="167" formatCode="0.000"/>
    <numFmt numFmtId="168" formatCode="#\ ##0"/>
    <numFmt numFmtId="169" formatCode="0.00000000"/>
  </numFmts>
  <fonts count="29">
    <font>
      <sz val="11"/>
      <color theme="1"/>
      <name val="Calibri"/>
      <charset val="204"/>
      <scheme val="minor"/>
    </font>
    <font>
      <sz val="12"/>
      <name val="Times New Roman"/>
      <charset val="134"/>
    </font>
    <font>
      <b/>
      <u/>
      <sz val="14"/>
      <name val="Times New Roman"/>
      <charset val="134"/>
    </font>
    <font>
      <b/>
      <sz val="12"/>
      <name val="Times New Roman"/>
      <charset val="134"/>
    </font>
    <font>
      <b/>
      <sz val="14"/>
      <name val="Times New Roman"/>
      <charset val="134"/>
    </font>
    <font>
      <b/>
      <u/>
      <sz val="12"/>
      <name val="Times New Roman"/>
      <charset val="134"/>
    </font>
    <font>
      <sz val="12"/>
      <name val="Times New Roman"/>
      <charset val="204"/>
    </font>
    <font>
      <sz val="11"/>
      <color theme="1"/>
      <name val="SimSun"/>
      <charset val="204"/>
    </font>
    <font>
      <sz val="12"/>
      <color indexed="8"/>
      <name val="Arial"/>
      <charset val="204"/>
    </font>
    <font>
      <sz val="9"/>
      <color indexed="8"/>
      <name val="Times New Roman"/>
      <charset val="204"/>
    </font>
    <font>
      <sz val="11"/>
      <color indexed="8"/>
      <name val="Calibri"/>
      <charset val="204"/>
    </font>
    <font>
      <sz val="12"/>
      <name val="Arial"/>
      <charset val="204"/>
    </font>
    <font>
      <sz val="14"/>
      <name val="Times New Roman"/>
      <charset val="204"/>
    </font>
    <font>
      <b/>
      <sz val="12"/>
      <color indexed="8"/>
      <name val="Arial"/>
      <charset val="204"/>
    </font>
    <font>
      <b/>
      <sz val="12"/>
      <name val="Times New Roman"/>
      <charset val="204"/>
    </font>
    <font>
      <b/>
      <sz val="14"/>
      <color indexed="8"/>
      <name val="Times New Roman"/>
      <charset val="204"/>
    </font>
    <font>
      <b/>
      <u/>
      <sz val="14"/>
      <color indexed="8"/>
      <name val="Times New Roman"/>
      <charset val="204"/>
    </font>
    <font>
      <sz val="12"/>
      <color indexed="8"/>
      <name val="Times New Roman"/>
      <charset val="204"/>
    </font>
    <font>
      <sz val="14"/>
      <color indexed="8"/>
      <name val="Times New Roman"/>
      <charset val="204"/>
    </font>
    <font>
      <sz val="12"/>
      <color theme="1"/>
      <name val="Times New Roman"/>
      <charset val="204"/>
    </font>
    <font>
      <b/>
      <u/>
      <sz val="9"/>
      <color indexed="8"/>
      <name val="Times New Roman"/>
      <charset val="204"/>
    </font>
    <font>
      <sz val="10"/>
      <name val="Arial"/>
      <charset val="204"/>
    </font>
    <font>
      <sz val="11"/>
      <color rgb="FF000000"/>
      <name val="SimSun"/>
      <charset val="204"/>
    </font>
    <font>
      <sz val="10"/>
      <name val="Arial Cyr"/>
      <charset val="204"/>
    </font>
    <font>
      <b/>
      <u/>
      <sz val="12"/>
      <name val="Times New Roman"/>
      <charset val="204"/>
    </font>
    <font>
      <sz val="12"/>
      <name val="Times New Roman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</borders>
  <cellStyleXfs count="8">
    <xf numFmtId="0" fontId="0" fillId="0" borderId="0"/>
    <xf numFmtId="164" fontId="21" fillId="0" borderId="0"/>
    <xf numFmtId="0" fontId="6" fillId="0" borderId="0"/>
    <xf numFmtId="0" fontId="22" fillId="0" borderId="0"/>
    <xf numFmtId="0" fontId="10" fillId="0" borderId="0"/>
    <xf numFmtId="165" fontId="21" fillId="0" borderId="0" applyFill="0" applyBorder="0" applyAlignment="0" applyProtection="0"/>
    <xf numFmtId="0" fontId="6" fillId="0" borderId="0"/>
    <xf numFmtId="0" fontId="23" fillId="0" borderId="0"/>
  </cellStyleXfs>
  <cellXfs count="86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166" fontId="1" fillId="0" borderId="2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6" fillId="0" borderId="7" xfId="7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167" fontId="1" fillId="0" borderId="2" xfId="0" applyNumberFormat="1" applyFont="1" applyBorder="1" applyAlignment="1">
      <alignment horizontal="center" vertical="center" wrapText="1"/>
    </xf>
    <xf numFmtId="167" fontId="1" fillId="0" borderId="2" xfId="0" applyNumberFormat="1" applyFont="1" applyFill="1" applyBorder="1" applyAlignment="1">
      <alignment horizontal="center" vertical="center" wrapText="1"/>
    </xf>
    <xf numFmtId="168" fontId="1" fillId="0" borderId="2" xfId="0" applyNumberFormat="1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/>
    </xf>
    <xf numFmtId="0" fontId="8" fillId="0" borderId="0" xfId="4" applyFont="1"/>
    <xf numFmtId="0" fontId="8" fillId="0" borderId="0" xfId="4" applyFont="1" applyBorder="1"/>
    <xf numFmtId="0" fontId="9" fillId="0" borderId="0" xfId="4" applyFont="1"/>
    <xf numFmtId="0" fontId="9" fillId="2" borderId="0" xfId="4" applyFont="1" applyFill="1"/>
    <xf numFmtId="0" fontId="10" fillId="0" borderId="0" xfId="4"/>
    <xf numFmtId="0" fontId="11" fillId="0" borderId="0" xfId="4" applyFont="1"/>
    <xf numFmtId="0" fontId="13" fillId="0" borderId="0" xfId="4" applyFont="1" applyAlignment="1">
      <alignment horizontal="left" vertical="center"/>
    </xf>
    <xf numFmtId="0" fontId="8" fillId="3" borderId="0" xfId="4" applyFont="1" applyFill="1"/>
    <xf numFmtId="0" fontId="12" fillId="3" borderId="0" xfId="2" applyFont="1" applyFill="1" applyAlignment="1">
      <alignment horizontal="right"/>
    </xf>
    <xf numFmtId="0" fontId="15" fillId="0" borderId="0" xfId="4" applyFont="1" applyAlignment="1">
      <alignment horizontal="center" vertical="center"/>
    </xf>
    <xf numFmtId="0" fontId="15" fillId="3" borderId="0" xfId="4" applyFont="1" applyFill="1" applyAlignment="1">
      <alignment horizontal="center" vertical="center"/>
    </xf>
    <xf numFmtId="0" fontId="18" fillId="0" borderId="0" xfId="4" applyFont="1" applyFill="1" applyBorder="1" applyAlignment="1">
      <alignment horizontal="center" vertical="center"/>
    </xf>
    <xf numFmtId="0" fontId="18" fillId="0" borderId="0" xfId="4" applyFont="1" applyFill="1" applyAlignment="1">
      <alignment horizontal="center" vertical="center"/>
    </xf>
    <xf numFmtId="0" fontId="17" fillId="0" borderId="0" xfId="4" applyFont="1" applyFill="1" applyAlignment="1">
      <alignment vertical="center"/>
    </xf>
    <xf numFmtId="0" fontId="17" fillId="0" borderId="7" xfId="4" applyFont="1" applyFill="1" applyBorder="1" applyAlignment="1">
      <alignment vertical="center" wrapText="1"/>
    </xf>
    <xf numFmtId="0" fontId="17" fillId="0" borderId="7" xfId="4" applyFont="1" applyFill="1" applyBorder="1" applyAlignment="1">
      <alignment horizontal="center" vertical="center" wrapText="1"/>
    </xf>
    <xf numFmtId="0" fontId="17" fillId="0" borderId="7" xfId="4" applyFont="1" applyFill="1" applyBorder="1" applyAlignment="1">
      <alignment horizontal="left" vertical="center" wrapText="1"/>
    </xf>
    <xf numFmtId="0" fontId="17" fillId="0" borderId="7" xfId="4" applyFont="1" applyFill="1" applyBorder="1" applyAlignment="1">
      <alignment horizontal="left" vertical="center"/>
    </xf>
    <xf numFmtId="0" fontId="17" fillId="0" borderId="11" xfId="4" applyNumberFormat="1" applyFont="1" applyFill="1" applyBorder="1" applyAlignment="1">
      <alignment horizontal="center" vertical="center"/>
    </xf>
    <xf numFmtId="49" fontId="17" fillId="0" borderId="7" xfId="4" applyNumberFormat="1" applyFont="1" applyFill="1" applyBorder="1" applyAlignment="1">
      <alignment horizontal="center" vertical="center" wrapText="1"/>
    </xf>
    <xf numFmtId="49" fontId="17" fillId="0" borderId="7" xfId="4" applyNumberFormat="1" applyFont="1" applyFill="1" applyBorder="1" applyAlignment="1">
      <alignment horizontal="center" vertical="center"/>
    </xf>
    <xf numFmtId="0" fontId="17" fillId="0" borderId="7" xfId="4" applyFont="1" applyFill="1" applyBorder="1" applyAlignment="1">
      <alignment horizontal="center" vertical="center"/>
    </xf>
    <xf numFmtId="2" fontId="19" fillId="0" borderId="7" xfId="4" applyNumberFormat="1" applyFont="1" applyFill="1" applyBorder="1" applyAlignment="1">
      <alignment horizontal="center" vertical="center"/>
    </xf>
    <xf numFmtId="0" fontId="19" fillId="0" borderId="7" xfId="4" applyFont="1" applyFill="1" applyBorder="1" applyAlignment="1">
      <alignment horizontal="center" vertical="center"/>
    </xf>
    <xf numFmtId="0" fontId="14" fillId="3" borderId="0" xfId="4" applyFont="1" applyFill="1" applyAlignment="1"/>
    <xf numFmtId="0" fontId="15" fillId="3" borderId="0" xfId="4" applyFont="1" applyFill="1" applyAlignment="1">
      <alignment vertical="center"/>
    </xf>
    <xf numFmtId="0" fontId="18" fillId="3" borderId="0" xfId="4" applyFont="1" applyFill="1" applyBorder="1" applyAlignment="1">
      <alignment horizontal="center" vertical="center"/>
    </xf>
    <xf numFmtId="0" fontId="20" fillId="3" borderId="0" xfId="4" applyFont="1" applyFill="1" applyAlignment="1">
      <alignment vertical="center"/>
    </xf>
    <xf numFmtId="0" fontId="17" fillId="3" borderId="0" xfId="4" applyFont="1" applyFill="1" applyAlignment="1">
      <alignment vertical="center"/>
    </xf>
    <xf numFmtId="0" fontId="18" fillId="3" borderId="0" xfId="4" applyFont="1" applyFill="1" applyAlignment="1">
      <alignment horizontal="center" vertical="center"/>
    </xf>
    <xf numFmtId="0" fontId="16" fillId="3" borderId="0" xfId="4" applyFont="1" applyFill="1" applyAlignment="1">
      <alignment vertical="center"/>
    </xf>
    <xf numFmtId="0" fontId="10" fillId="0" borderId="0" xfId="4" applyBorder="1"/>
    <xf numFmtId="0" fontId="8" fillId="3" borderId="0" xfId="4" applyFont="1" applyFill="1" applyBorder="1"/>
    <xf numFmtId="0" fontId="9" fillId="3" borderId="0" xfId="4" applyFont="1" applyFill="1"/>
    <xf numFmtId="0" fontId="9" fillId="3" borderId="0" xfId="4" applyFont="1" applyFill="1" applyBorder="1"/>
    <xf numFmtId="169" fontId="6" fillId="4" borderId="7" xfId="6" applyNumberFormat="1" applyFill="1" applyBorder="1" applyAlignment="1">
      <alignment horizontal="center" vertical="center"/>
    </xf>
    <xf numFmtId="0" fontId="26" fillId="0" borderId="2" xfId="0" applyFont="1" applyFill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7" fillId="0" borderId="12" xfId="4" applyFont="1" applyBorder="1" applyAlignment="1">
      <alignment horizontal="center" vertical="center"/>
    </xf>
    <xf numFmtId="0" fontId="17" fillId="0" borderId="8" xfId="4" applyFont="1" applyFill="1" applyBorder="1" applyAlignment="1">
      <alignment horizontal="left" vertical="center" wrapText="1"/>
    </xf>
    <xf numFmtId="0" fontId="17" fillId="0" borderId="9" xfId="4" applyFont="1" applyFill="1" applyBorder="1" applyAlignment="1">
      <alignment horizontal="left" vertical="center" wrapText="1"/>
    </xf>
    <xf numFmtId="0" fontId="17" fillId="0" borderId="10" xfId="4" applyFont="1" applyFill="1" applyBorder="1" applyAlignment="1">
      <alignment horizontal="left" vertical="center" wrapText="1"/>
    </xf>
    <xf numFmtId="0" fontId="17" fillId="4" borderId="8" xfId="4" applyFont="1" applyFill="1" applyBorder="1" applyAlignment="1">
      <alignment horizontal="left" vertical="center" wrapText="1"/>
    </xf>
    <xf numFmtId="0" fontId="17" fillId="4" borderId="9" xfId="4" applyFont="1" applyFill="1" applyBorder="1" applyAlignment="1">
      <alignment horizontal="left" vertical="center" wrapText="1"/>
    </xf>
    <xf numFmtId="0" fontId="17" fillId="4" borderId="10" xfId="4" applyFont="1" applyFill="1" applyBorder="1" applyAlignment="1">
      <alignment horizontal="left" vertical="center" wrapText="1"/>
    </xf>
    <xf numFmtId="0" fontId="17" fillId="0" borderId="7" xfId="4" applyFont="1" applyFill="1" applyBorder="1" applyAlignment="1">
      <alignment horizontal="left" vertical="center" wrapText="1"/>
    </xf>
    <xf numFmtId="0" fontId="17" fillId="0" borderId="7" xfId="4" applyFont="1" applyFill="1" applyBorder="1" applyAlignment="1">
      <alignment horizontal="center" vertical="center" wrapText="1"/>
    </xf>
    <xf numFmtId="0" fontId="17" fillId="4" borderId="7" xfId="4" applyFont="1" applyFill="1" applyBorder="1" applyAlignment="1">
      <alignment horizontal="left" vertical="center" wrapText="1"/>
    </xf>
    <xf numFmtId="0" fontId="17" fillId="0" borderId="0" xfId="4" applyFont="1" applyFill="1" applyBorder="1" applyAlignment="1">
      <alignment horizontal="center" vertical="center"/>
    </xf>
    <xf numFmtId="0" fontId="16" fillId="0" borderId="0" xfId="4" applyFont="1" applyFill="1" applyBorder="1" applyAlignment="1">
      <alignment horizontal="center" vertical="center" wrapText="1"/>
    </xf>
    <xf numFmtId="0" fontId="16" fillId="0" borderId="0" xfId="4" applyFont="1" applyBorder="1" applyAlignment="1">
      <alignment horizontal="center" vertical="center"/>
    </xf>
    <xf numFmtId="0" fontId="17" fillId="0" borderId="0" xfId="4" applyFont="1" applyBorder="1" applyAlignment="1">
      <alignment horizontal="center" vertical="center"/>
    </xf>
    <xf numFmtId="0" fontId="27" fillId="0" borderId="0" xfId="4" applyFont="1" applyFill="1" applyBorder="1" applyAlignment="1">
      <alignment horizontal="center" vertical="center"/>
    </xf>
    <xf numFmtId="0" fontId="12" fillId="0" borderId="0" xfId="2" applyFont="1" applyAlignment="1">
      <alignment horizontal="right" vertical="center"/>
    </xf>
    <xf numFmtId="0" fontId="12" fillId="0" borderId="0" xfId="2" applyFont="1" applyAlignment="1">
      <alignment horizontal="right"/>
    </xf>
    <xf numFmtId="0" fontId="14" fillId="0" borderId="0" xfId="4" applyFont="1" applyFill="1" applyBorder="1" applyAlignment="1">
      <alignment horizontal="center" vertical="center"/>
    </xf>
    <xf numFmtId="0" fontId="15" fillId="0" borderId="0" xfId="4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8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</cellXfs>
  <cellStyles count="8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6"/>
    <cellStyle name="Обычный 2 2" xfId="7"/>
    <cellStyle name="Обычный 3 2" xfId="2"/>
    <cellStyle name="Обычный 5" xfId="3"/>
    <cellStyle name="Обычный 7" xfId="4"/>
    <cellStyle name="Финансовый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Y37"/>
  <sheetViews>
    <sheetView view="pageBreakPreview" topLeftCell="A28" zoomScale="75" zoomScaleNormal="100" zoomScaleSheetLayoutView="75" workbookViewId="0">
      <selection activeCell="A37" sqref="A37:H37"/>
    </sheetView>
  </sheetViews>
  <sheetFormatPr defaultColWidth="9.140625" defaultRowHeight="15"/>
  <cols>
    <col min="1" max="1" width="6.140625" style="20" customWidth="1"/>
    <col min="2" max="2" width="79.85546875" style="20" customWidth="1"/>
    <col min="3" max="3" width="15.42578125" style="20" customWidth="1"/>
    <col min="4" max="4" width="12.42578125" style="20" customWidth="1"/>
    <col min="5" max="5" width="17.85546875" style="20" customWidth="1"/>
    <col min="6" max="6" width="17.28515625" style="20" customWidth="1"/>
    <col min="7" max="7" width="15.42578125" style="20" customWidth="1"/>
    <col min="8" max="8" width="15.7109375" style="20" customWidth="1"/>
    <col min="9" max="9" width="16.42578125" style="20" customWidth="1"/>
    <col min="10" max="16384" width="9.140625" style="20"/>
  </cols>
  <sheetData>
    <row r="1" spans="1:25" s="16" customFormat="1" ht="15.75" customHeight="1">
      <c r="A1" s="21"/>
      <c r="C1" s="69" t="s">
        <v>0</v>
      </c>
      <c r="D1" s="69"/>
      <c r="E1" s="69"/>
      <c r="F1" s="69"/>
      <c r="G1" s="69"/>
      <c r="H1" s="69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</row>
    <row r="2" spans="1:25" s="16" customFormat="1" ht="18.75" customHeight="1">
      <c r="A2" s="21"/>
      <c r="C2" s="70" t="s">
        <v>1</v>
      </c>
      <c r="D2" s="70"/>
      <c r="E2" s="70"/>
      <c r="F2" s="70"/>
      <c r="G2" s="70"/>
      <c r="H2" s="70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</row>
    <row r="3" spans="1:25" s="16" customFormat="1" ht="18.75" customHeight="1">
      <c r="A3" s="22"/>
      <c r="C3" s="70" t="s">
        <v>2</v>
      </c>
      <c r="D3" s="70"/>
      <c r="E3" s="70"/>
      <c r="F3" s="70"/>
      <c r="G3" s="70"/>
      <c r="H3" s="70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</row>
    <row r="4" spans="1:25" s="16" customFormat="1" ht="18.75">
      <c r="A4" s="22"/>
      <c r="D4" s="23"/>
      <c r="E4" s="23"/>
      <c r="F4" s="23"/>
      <c r="G4" s="23"/>
      <c r="H4" s="24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23"/>
      <c r="Y4" s="23"/>
    </row>
    <row r="5" spans="1:25" s="16" customFormat="1" ht="15.75">
      <c r="A5" s="71" t="s">
        <v>3</v>
      </c>
      <c r="B5" s="71"/>
      <c r="C5" s="71"/>
      <c r="D5" s="71"/>
      <c r="E5" s="71"/>
      <c r="F5" s="71"/>
      <c r="G5" s="71"/>
      <c r="H5" s="71"/>
      <c r="I5" s="40"/>
      <c r="J5" s="40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</row>
    <row r="6" spans="1:25" s="16" customFormat="1" ht="18.75">
      <c r="A6" s="22"/>
      <c r="D6" s="23"/>
      <c r="E6" s="23"/>
      <c r="F6" s="23"/>
      <c r="G6" s="23"/>
      <c r="H6" s="24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</row>
    <row r="7" spans="1:25" s="16" customFormat="1" ht="18.75">
      <c r="A7" s="72" t="s">
        <v>4</v>
      </c>
      <c r="B7" s="72"/>
      <c r="C7" s="72"/>
      <c r="D7" s="72"/>
      <c r="E7" s="72"/>
      <c r="F7" s="72"/>
      <c r="G7" s="72"/>
      <c r="H7" s="72"/>
      <c r="I7" s="41"/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  <c r="U7" s="41"/>
      <c r="V7" s="41"/>
      <c r="W7" s="23"/>
      <c r="X7" s="23"/>
      <c r="Y7" s="23"/>
    </row>
    <row r="8" spans="1:25" s="16" customFormat="1" ht="18.75">
      <c r="A8" s="25"/>
      <c r="B8" s="25"/>
      <c r="C8" s="25"/>
      <c r="D8" s="26"/>
      <c r="E8" s="26"/>
      <c r="F8" s="26"/>
      <c r="G8" s="26"/>
      <c r="H8" s="26"/>
      <c r="I8" s="41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  <c r="U8" s="41"/>
      <c r="V8" s="41"/>
      <c r="W8" s="23"/>
      <c r="X8" s="23"/>
      <c r="Y8" s="23"/>
    </row>
    <row r="9" spans="1:25" s="16" customFormat="1" ht="18.75">
      <c r="A9" s="66" t="s">
        <v>78</v>
      </c>
      <c r="B9" s="66"/>
      <c r="C9" s="66"/>
      <c r="D9" s="66"/>
      <c r="E9" s="66"/>
      <c r="F9" s="66"/>
      <c r="G9" s="66"/>
      <c r="H9" s="66"/>
      <c r="I9" s="41"/>
      <c r="J9" s="41"/>
      <c r="K9" s="41"/>
      <c r="L9" s="41"/>
      <c r="M9" s="41"/>
      <c r="N9" s="41"/>
      <c r="O9" s="41"/>
      <c r="P9" s="41"/>
      <c r="Q9" s="41"/>
      <c r="R9" s="41"/>
      <c r="S9" s="41"/>
      <c r="T9" s="41"/>
      <c r="U9" s="41"/>
      <c r="V9" s="41"/>
      <c r="W9" s="23"/>
      <c r="X9" s="23"/>
      <c r="Y9" s="23"/>
    </row>
    <row r="10" spans="1:25" s="16" customFormat="1" ht="18.75">
      <c r="A10" s="67" t="s">
        <v>5</v>
      </c>
      <c r="B10" s="67"/>
      <c r="C10" s="67"/>
      <c r="D10" s="67"/>
      <c r="E10" s="67"/>
      <c r="F10" s="67"/>
      <c r="G10" s="67"/>
      <c r="H10" s="67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23"/>
      <c r="X10" s="23"/>
      <c r="Y10" s="23"/>
    </row>
    <row r="11" spans="1:25" s="16" customFormat="1" ht="18.75">
      <c r="A11" s="25"/>
      <c r="B11" s="25"/>
      <c r="C11" s="25"/>
      <c r="D11" s="26"/>
      <c r="E11" s="26"/>
      <c r="F11" s="26"/>
      <c r="G11" s="26"/>
      <c r="H11" s="26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23"/>
      <c r="X11" s="23"/>
      <c r="Y11" s="23"/>
    </row>
    <row r="12" spans="1:25" s="16" customFormat="1" ht="18.75">
      <c r="A12" s="68" t="s">
        <v>81</v>
      </c>
      <c r="B12" s="68"/>
      <c r="C12" s="68"/>
      <c r="D12" s="68"/>
      <c r="E12" s="68"/>
      <c r="F12" s="68"/>
      <c r="G12" s="68"/>
      <c r="H12" s="68"/>
      <c r="I12" s="41"/>
      <c r="J12" s="41"/>
      <c r="K12" s="41"/>
      <c r="L12" s="41"/>
      <c r="M12" s="41"/>
      <c r="N12" s="41"/>
      <c r="O12" s="41"/>
      <c r="P12" s="41"/>
      <c r="Q12" s="41"/>
      <c r="R12" s="41"/>
      <c r="S12" s="41"/>
      <c r="T12" s="41"/>
      <c r="U12" s="41"/>
      <c r="V12" s="41"/>
      <c r="W12" s="23"/>
      <c r="X12" s="23"/>
      <c r="Y12" s="23"/>
    </row>
    <row r="13" spans="1:25" s="16" customFormat="1" ht="18.75">
      <c r="A13" s="64" t="s">
        <v>6</v>
      </c>
      <c r="B13" s="64"/>
      <c r="C13" s="64"/>
      <c r="D13" s="64"/>
      <c r="E13" s="64"/>
      <c r="F13" s="64"/>
      <c r="G13" s="64"/>
      <c r="H13" s="64"/>
      <c r="I13" s="41"/>
      <c r="J13" s="41"/>
      <c r="K13" s="41"/>
      <c r="L13" s="41"/>
      <c r="M13" s="41"/>
      <c r="N13" s="41"/>
      <c r="O13" s="41"/>
      <c r="P13" s="41"/>
      <c r="Q13" s="41"/>
      <c r="R13" s="41"/>
      <c r="S13" s="41"/>
      <c r="T13" s="41"/>
      <c r="U13" s="41"/>
      <c r="V13" s="41"/>
      <c r="W13" s="23"/>
      <c r="X13" s="23"/>
      <c r="Y13" s="23"/>
    </row>
    <row r="14" spans="1:25" s="17" customFormat="1" ht="18.75">
      <c r="A14" s="27"/>
      <c r="B14" s="27"/>
      <c r="C14" s="27"/>
      <c r="D14" s="27"/>
      <c r="E14" s="27"/>
      <c r="F14" s="27"/>
      <c r="G14" s="27"/>
      <c r="H14" s="27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8"/>
      <c r="X14" s="48"/>
      <c r="Y14" s="48"/>
    </row>
    <row r="15" spans="1:25" s="18" customFormat="1" ht="29.25" customHeight="1">
      <c r="A15" s="65" t="s">
        <v>82</v>
      </c>
      <c r="B15" s="65"/>
      <c r="C15" s="65"/>
      <c r="D15" s="65"/>
      <c r="E15" s="65"/>
      <c r="F15" s="65"/>
      <c r="G15" s="65"/>
      <c r="H15" s="65"/>
      <c r="I15" s="43"/>
      <c r="J15" s="43"/>
      <c r="K15" s="43"/>
      <c r="L15" s="43"/>
      <c r="M15" s="43"/>
      <c r="N15" s="43"/>
      <c r="O15" s="43"/>
      <c r="P15" s="43"/>
      <c r="Q15" s="43"/>
      <c r="R15" s="43"/>
      <c r="S15" s="43"/>
      <c r="T15" s="43"/>
      <c r="U15" s="43"/>
      <c r="V15" s="43"/>
      <c r="W15" s="49"/>
      <c r="X15" s="49"/>
      <c r="Y15" s="49"/>
    </row>
    <row r="16" spans="1:25" s="18" customFormat="1" ht="15.75">
      <c r="A16" s="64" t="s">
        <v>7</v>
      </c>
      <c r="B16" s="64"/>
      <c r="C16" s="64"/>
      <c r="D16" s="64"/>
      <c r="E16" s="64"/>
      <c r="F16" s="64"/>
      <c r="G16" s="64"/>
      <c r="H16" s="64"/>
      <c r="I16" s="44"/>
      <c r="J16" s="44"/>
      <c r="K16" s="44"/>
      <c r="L16" s="44"/>
      <c r="M16" s="44"/>
      <c r="N16" s="44"/>
      <c r="O16" s="44"/>
      <c r="P16" s="44"/>
      <c r="Q16" s="44"/>
      <c r="R16" s="44"/>
      <c r="S16" s="44"/>
      <c r="T16" s="44"/>
      <c r="U16" s="44"/>
      <c r="V16" s="44"/>
      <c r="W16" s="49"/>
      <c r="X16" s="49"/>
      <c r="Y16" s="49"/>
    </row>
    <row r="17" spans="1:25" s="18" customFormat="1" ht="18.75">
      <c r="A17" s="28"/>
      <c r="B17" s="28"/>
      <c r="C17" s="28"/>
      <c r="D17" s="28"/>
      <c r="E17" s="28"/>
      <c r="F17" s="28"/>
      <c r="G17" s="28"/>
      <c r="H17" s="28"/>
      <c r="I17" s="45"/>
      <c r="J17" s="45"/>
      <c r="K17" s="45"/>
      <c r="L17" s="45"/>
      <c r="M17" s="45"/>
      <c r="N17" s="45"/>
      <c r="O17" s="45"/>
      <c r="P17" s="45"/>
      <c r="Q17" s="45"/>
      <c r="R17" s="45"/>
      <c r="S17" s="45"/>
      <c r="T17" s="49"/>
      <c r="U17" s="49"/>
      <c r="V17" s="49"/>
      <c r="W17" s="49"/>
      <c r="X17" s="49"/>
      <c r="Y17" s="49"/>
    </row>
    <row r="18" spans="1:25" s="18" customFormat="1" ht="18.75" customHeight="1">
      <c r="A18" s="65" t="s">
        <v>8</v>
      </c>
      <c r="B18" s="65"/>
      <c r="C18" s="65"/>
      <c r="D18" s="65"/>
      <c r="E18" s="65"/>
      <c r="F18" s="65"/>
      <c r="G18" s="65"/>
      <c r="H18" s="65"/>
      <c r="I18" s="46"/>
      <c r="J18" s="46"/>
      <c r="K18" s="46"/>
      <c r="L18" s="46"/>
      <c r="M18" s="46"/>
      <c r="N18" s="46"/>
      <c r="O18" s="46"/>
      <c r="P18" s="46"/>
      <c r="Q18" s="46"/>
      <c r="R18" s="46"/>
      <c r="S18" s="46"/>
      <c r="T18" s="46"/>
      <c r="U18" s="46"/>
      <c r="V18" s="46"/>
      <c r="W18" s="49"/>
      <c r="X18" s="49"/>
      <c r="Y18" s="49"/>
    </row>
    <row r="19" spans="1:25" s="18" customFormat="1" ht="18.75">
      <c r="A19" s="29"/>
      <c r="B19" s="29"/>
      <c r="C19" s="29"/>
      <c r="D19" s="29"/>
      <c r="E19" s="29"/>
      <c r="F19" s="29"/>
      <c r="G19" s="29"/>
      <c r="H19" s="29"/>
      <c r="I19" s="45"/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49"/>
      <c r="U19" s="49"/>
      <c r="V19" s="49"/>
      <c r="W19" s="49"/>
      <c r="X19" s="49"/>
      <c r="Y19" s="49"/>
    </row>
    <row r="20" spans="1:25" s="18" customFormat="1" ht="31.5">
      <c r="A20" s="30" t="s">
        <v>9</v>
      </c>
      <c r="B20" s="31" t="s">
        <v>10</v>
      </c>
      <c r="C20" s="62" t="s">
        <v>11</v>
      </c>
      <c r="D20" s="62"/>
      <c r="E20" s="62"/>
      <c r="F20" s="62"/>
      <c r="G20" s="62"/>
      <c r="H20" s="6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50"/>
      <c r="U20" s="50"/>
      <c r="V20" s="50"/>
      <c r="W20" s="49"/>
      <c r="X20" s="49"/>
      <c r="Y20" s="49"/>
    </row>
    <row r="21" spans="1:25" s="18" customFormat="1" ht="18.75">
      <c r="A21" s="31">
        <v>1</v>
      </c>
      <c r="B21" s="31">
        <v>2</v>
      </c>
      <c r="C21" s="62">
        <v>3</v>
      </c>
      <c r="D21" s="62"/>
      <c r="E21" s="62"/>
      <c r="F21" s="62"/>
      <c r="G21" s="62"/>
      <c r="H21" s="62"/>
      <c r="I21" s="42"/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50"/>
      <c r="U21" s="50"/>
      <c r="V21" s="50"/>
      <c r="W21" s="49"/>
      <c r="X21" s="49"/>
      <c r="Y21" s="49"/>
    </row>
    <row r="22" spans="1:25" s="18" customFormat="1" ht="31.5">
      <c r="A22" s="31">
        <v>1</v>
      </c>
      <c r="B22" s="32" t="s">
        <v>12</v>
      </c>
      <c r="C22" s="55" t="str">
        <f>A9</f>
        <v>Филиал АО «Ставэлектросеть» г. Михайловск</v>
      </c>
      <c r="D22" s="56"/>
      <c r="E22" s="56"/>
      <c r="F22" s="56"/>
      <c r="G22" s="56"/>
      <c r="H22" s="57"/>
      <c r="I22" s="42"/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50"/>
      <c r="U22" s="50"/>
      <c r="V22" s="50"/>
      <c r="W22" s="49"/>
      <c r="X22" s="49"/>
      <c r="Y22" s="49"/>
    </row>
    <row r="23" spans="1:25" s="18" customFormat="1" ht="31.15" customHeight="1">
      <c r="A23" s="31">
        <v>2</v>
      </c>
      <c r="B23" s="32" t="s">
        <v>13</v>
      </c>
      <c r="C23" s="55" t="s">
        <v>14</v>
      </c>
      <c r="D23" s="56"/>
      <c r="E23" s="56"/>
      <c r="F23" s="56"/>
      <c r="G23" s="56"/>
      <c r="H23" s="57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50"/>
      <c r="U23" s="50"/>
      <c r="V23" s="50"/>
      <c r="W23" s="49"/>
      <c r="X23" s="49"/>
      <c r="Y23" s="49"/>
    </row>
    <row r="24" spans="1:25" s="18" customFormat="1" ht="31.15" customHeight="1">
      <c r="A24" s="31">
        <v>3</v>
      </c>
      <c r="B24" s="32" t="s">
        <v>15</v>
      </c>
      <c r="C24" s="63" t="s">
        <v>16</v>
      </c>
      <c r="D24" s="63"/>
      <c r="E24" s="63"/>
      <c r="F24" s="63"/>
      <c r="G24" s="63"/>
      <c r="H24" s="63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50"/>
      <c r="U24" s="50"/>
      <c r="V24" s="50"/>
      <c r="W24" s="49"/>
      <c r="X24" s="49"/>
      <c r="Y24" s="49"/>
    </row>
    <row r="25" spans="1:25" s="18" customFormat="1" ht="31.15" customHeight="1">
      <c r="A25" s="31">
        <v>4</v>
      </c>
      <c r="B25" s="32" t="s">
        <v>17</v>
      </c>
      <c r="C25" s="63" t="s">
        <v>83</v>
      </c>
      <c r="D25" s="63"/>
      <c r="E25" s="63"/>
      <c r="F25" s="63"/>
      <c r="G25" s="63"/>
      <c r="H25" s="63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50"/>
      <c r="U25" s="50"/>
      <c r="V25" s="50"/>
      <c r="W25" s="49"/>
      <c r="X25" s="49"/>
      <c r="Y25" s="49"/>
    </row>
    <row r="26" spans="1:25" s="19" customFormat="1" ht="18.75">
      <c r="A26" s="31">
        <v>5</v>
      </c>
      <c r="B26" s="32" t="s">
        <v>18</v>
      </c>
      <c r="C26" s="61" t="s">
        <v>19</v>
      </c>
      <c r="D26" s="61"/>
      <c r="E26" s="61"/>
      <c r="F26" s="61"/>
      <c r="G26" s="61"/>
      <c r="H26" s="61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50"/>
      <c r="T26" s="50"/>
      <c r="U26" s="50"/>
      <c r="V26" s="50"/>
      <c r="W26" s="49"/>
      <c r="X26" s="49"/>
      <c r="Y26" s="49"/>
    </row>
    <row r="27" spans="1:25" s="19" customFormat="1" ht="36.75" customHeight="1">
      <c r="A27" s="31">
        <v>6</v>
      </c>
      <c r="B27" s="33" t="s">
        <v>20</v>
      </c>
      <c r="C27" s="55" t="s">
        <v>79</v>
      </c>
      <c r="D27" s="56"/>
      <c r="E27" s="56"/>
      <c r="F27" s="56"/>
      <c r="G27" s="56"/>
      <c r="H27" s="57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50"/>
      <c r="T27" s="50"/>
      <c r="U27" s="50"/>
      <c r="V27" s="50"/>
      <c r="W27" s="49"/>
      <c r="X27" s="49"/>
      <c r="Y27" s="49"/>
    </row>
    <row r="28" spans="1:25" s="19" customFormat="1" ht="31.15" customHeight="1">
      <c r="A28" s="31">
        <v>7</v>
      </c>
      <c r="B28" s="32" t="s">
        <v>21</v>
      </c>
      <c r="C28" s="55" t="s">
        <v>22</v>
      </c>
      <c r="D28" s="56"/>
      <c r="E28" s="56"/>
      <c r="F28" s="56"/>
      <c r="G28" s="56"/>
      <c r="H28" s="57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50"/>
      <c r="T28" s="50"/>
      <c r="U28" s="50"/>
      <c r="V28" s="50"/>
      <c r="W28" s="49"/>
      <c r="X28" s="49"/>
      <c r="Y28" s="49"/>
    </row>
    <row r="29" spans="1:25" s="19" customFormat="1" ht="48.95" customHeight="1">
      <c r="A29" s="31">
        <v>8</v>
      </c>
      <c r="B29" s="33" t="s">
        <v>23</v>
      </c>
      <c r="C29" s="58" t="s">
        <v>84</v>
      </c>
      <c r="D29" s="59"/>
      <c r="E29" s="59"/>
      <c r="F29" s="59"/>
      <c r="G29" s="59"/>
      <c r="H29" s="60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50"/>
      <c r="T29" s="50"/>
      <c r="U29" s="50"/>
      <c r="V29" s="50"/>
      <c r="W29" s="49"/>
      <c r="X29" s="49"/>
      <c r="Y29" s="49"/>
    </row>
    <row r="30" spans="1:25" s="19" customFormat="1" ht="63">
      <c r="A30" s="31">
        <v>9</v>
      </c>
      <c r="B30" s="32" t="s">
        <v>24</v>
      </c>
      <c r="C30" s="58" t="s">
        <v>77</v>
      </c>
      <c r="D30" s="59"/>
      <c r="E30" s="59"/>
      <c r="F30" s="59"/>
      <c r="G30" s="59"/>
      <c r="H30" s="60"/>
      <c r="I30" s="42"/>
      <c r="J30" s="42"/>
      <c r="K30" s="42"/>
      <c r="L30" s="42"/>
      <c r="M30" s="42"/>
      <c r="N30" s="42"/>
      <c r="O30" s="42"/>
      <c r="P30" s="42"/>
      <c r="Q30" s="42"/>
      <c r="R30" s="42"/>
      <c r="S30" s="50"/>
      <c r="T30" s="50"/>
      <c r="U30" s="50"/>
      <c r="V30" s="50"/>
      <c r="W30" s="49"/>
      <c r="X30" s="49"/>
      <c r="Y30" s="49"/>
    </row>
    <row r="31" spans="1:25" s="19" customFormat="1" ht="111" customHeight="1">
      <c r="A31" s="31">
        <v>10</v>
      </c>
      <c r="B31" s="32" t="s">
        <v>25</v>
      </c>
      <c r="C31" s="61" t="s">
        <v>26</v>
      </c>
      <c r="D31" s="61"/>
      <c r="E31" s="61"/>
      <c r="F31" s="61"/>
      <c r="G31" s="61"/>
      <c r="H31" s="61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50"/>
      <c r="T31" s="50"/>
      <c r="U31" s="50"/>
      <c r="V31" s="50"/>
      <c r="W31" s="49"/>
      <c r="X31" s="49"/>
      <c r="Y31" s="49"/>
    </row>
    <row r="32" spans="1:25" s="19" customFormat="1" ht="39" customHeight="1">
      <c r="A32" s="34">
        <v>11</v>
      </c>
      <c r="B32" s="62" t="s">
        <v>27</v>
      </c>
      <c r="C32" s="62"/>
      <c r="D32" s="62"/>
      <c r="E32" s="62"/>
      <c r="F32" s="62"/>
      <c r="G32" s="62"/>
      <c r="H32" s="62"/>
      <c r="I32" s="42"/>
      <c r="J32" s="42"/>
      <c r="K32" s="42"/>
      <c r="L32" s="42"/>
      <c r="M32" s="42"/>
      <c r="N32" s="42"/>
      <c r="O32" s="42"/>
      <c r="P32" s="42"/>
      <c r="Q32" s="42"/>
      <c r="R32" s="42"/>
      <c r="S32" s="50"/>
      <c r="T32" s="50"/>
      <c r="U32" s="50"/>
      <c r="V32" s="50"/>
      <c r="W32" s="49"/>
      <c r="X32" s="49"/>
      <c r="Y32" s="49"/>
    </row>
    <row r="33" spans="1:22" ht="94.5">
      <c r="A33" s="35" t="s">
        <v>28</v>
      </c>
      <c r="B33" s="31" t="s">
        <v>29</v>
      </c>
      <c r="C33" s="31" t="s">
        <v>30</v>
      </c>
      <c r="D33" s="31" t="s">
        <v>31</v>
      </c>
      <c r="E33" s="31" t="s">
        <v>32</v>
      </c>
      <c r="F33" s="31" t="s">
        <v>33</v>
      </c>
      <c r="G33" s="31" t="s">
        <v>34</v>
      </c>
      <c r="H33" s="31" t="s">
        <v>35</v>
      </c>
      <c r="I33" s="47"/>
      <c r="J33" s="47"/>
      <c r="K33" s="47"/>
      <c r="L33" s="47"/>
      <c r="M33" s="47"/>
      <c r="N33" s="47"/>
      <c r="O33" s="47"/>
      <c r="P33" s="47"/>
      <c r="Q33" s="47"/>
      <c r="R33" s="47"/>
      <c r="S33" s="47"/>
      <c r="T33" s="47"/>
      <c r="U33" s="47"/>
      <c r="V33" s="47"/>
    </row>
    <row r="34" spans="1:22" ht="31.5">
      <c r="A34" s="36" t="s">
        <v>36</v>
      </c>
      <c r="B34" s="32" t="s">
        <v>37</v>
      </c>
      <c r="C34" s="37" t="s">
        <v>38</v>
      </c>
      <c r="D34" s="37" t="s">
        <v>38</v>
      </c>
      <c r="E34" s="37" t="s">
        <v>38</v>
      </c>
      <c r="F34" s="37" t="s">
        <v>38</v>
      </c>
      <c r="G34" s="37" t="s">
        <v>38</v>
      </c>
      <c r="H34" s="37" t="s">
        <v>38</v>
      </c>
      <c r="I34" s="47"/>
      <c r="J34" s="47"/>
      <c r="K34" s="47"/>
      <c r="L34" s="47"/>
      <c r="M34" s="47"/>
      <c r="N34" s="47"/>
      <c r="O34" s="47"/>
      <c r="P34" s="47"/>
      <c r="Q34" s="47"/>
      <c r="R34" s="47"/>
      <c r="S34" s="47"/>
      <c r="T34" s="47"/>
      <c r="U34" s="47"/>
      <c r="V34" s="47"/>
    </row>
    <row r="35" spans="1:22" ht="15.75">
      <c r="A35" s="36" t="s">
        <v>39</v>
      </c>
      <c r="B35" s="32" t="s">
        <v>40</v>
      </c>
      <c r="C35" s="31" t="s">
        <v>80</v>
      </c>
      <c r="D35" s="37">
        <v>100</v>
      </c>
      <c r="E35" s="37" t="s">
        <v>38</v>
      </c>
      <c r="F35" s="37" t="s">
        <v>38</v>
      </c>
      <c r="G35" s="38" t="s">
        <v>41</v>
      </c>
      <c r="H35" s="39" t="s">
        <v>42</v>
      </c>
      <c r="I35" s="47"/>
      <c r="J35" s="47"/>
      <c r="K35" s="47"/>
      <c r="L35" s="47"/>
      <c r="M35" s="47"/>
      <c r="N35" s="47"/>
      <c r="O35" s="47"/>
      <c r="P35" s="47"/>
      <c r="Q35" s="47"/>
      <c r="R35" s="47"/>
      <c r="S35" s="47"/>
      <c r="T35" s="47"/>
      <c r="U35" s="47"/>
      <c r="V35" s="47"/>
    </row>
    <row r="36" spans="1:22" ht="15.75">
      <c r="A36" s="36"/>
      <c r="B36" s="32" t="s">
        <v>43</v>
      </c>
      <c r="C36" s="37" t="s">
        <v>38</v>
      </c>
      <c r="D36" s="37" t="s">
        <v>38</v>
      </c>
      <c r="E36" s="51">
        <f>F36*1.2</f>
        <v>6.7722647999999996E-2</v>
      </c>
      <c r="F36" s="51">
        <f>56435.54/1000000</f>
        <v>5.6435539999999999E-2</v>
      </c>
      <c r="G36" s="37" t="s">
        <v>38</v>
      </c>
      <c r="H36" s="37" t="s">
        <v>38</v>
      </c>
      <c r="I36" s="47"/>
      <c r="J36" s="47"/>
      <c r="K36" s="47"/>
      <c r="L36" s="47"/>
      <c r="M36" s="47"/>
      <c r="N36" s="47"/>
      <c r="O36" s="47"/>
      <c r="P36" s="47"/>
      <c r="Q36" s="47"/>
      <c r="R36" s="47"/>
      <c r="S36" s="47"/>
      <c r="T36" s="47"/>
      <c r="U36" s="47"/>
      <c r="V36" s="47"/>
    </row>
    <row r="37" spans="1:22" ht="54.75" customHeight="1">
      <c r="A37" s="54"/>
      <c r="B37" s="54"/>
      <c r="C37" s="54"/>
      <c r="D37" s="54"/>
      <c r="E37" s="54"/>
      <c r="F37" s="54"/>
      <c r="G37" s="54"/>
      <c r="H37" s="54"/>
      <c r="I37" s="47"/>
      <c r="J37" s="47"/>
      <c r="K37" s="47"/>
      <c r="L37" s="47"/>
      <c r="M37" s="47"/>
      <c r="N37" s="47"/>
      <c r="O37" s="47"/>
      <c r="P37" s="47"/>
      <c r="Q37" s="47"/>
      <c r="R37" s="47"/>
      <c r="S37" s="47"/>
      <c r="T37" s="47"/>
      <c r="U37" s="47"/>
      <c r="V37" s="47"/>
    </row>
  </sheetData>
  <sheetProtection selectLockedCells="1" selectUnlockedCells="1"/>
  <mergeCells count="26">
    <mergeCell ref="C1:H1"/>
    <mergeCell ref="C2:H2"/>
    <mergeCell ref="C3:H3"/>
    <mergeCell ref="A5:H5"/>
    <mergeCell ref="A7:H7"/>
    <mergeCell ref="A9:H9"/>
    <mergeCell ref="A10:H10"/>
    <mergeCell ref="A12:H12"/>
    <mergeCell ref="A13:H13"/>
    <mergeCell ref="A15:H15"/>
    <mergeCell ref="A16:H16"/>
    <mergeCell ref="A18:H18"/>
    <mergeCell ref="C20:H20"/>
    <mergeCell ref="C21:H21"/>
    <mergeCell ref="C22:H22"/>
    <mergeCell ref="C23:H23"/>
    <mergeCell ref="C24:H24"/>
    <mergeCell ref="C25:H25"/>
    <mergeCell ref="C26:H26"/>
    <mergeCell ref="C27:H27"/>
    <mergeCell ref="A37:H37"/>
    <mergeCell ref="C28:H28"/>
    <mergeCell ref="C29:H29"/>
    <mergeCell ref="C30:H30"/>
    <mergeCell ref="C31:H31"/>
    <mergeCell ref="B32:H32"/>
  </mergeCells>
  <pageMargins left="0.31458333333333299" right="0.118055555555556" top="0.74791666666666701" bottom="0.74791666666666701" header="0.51180555555555596" footer="0.51180555555555596"/>
  <pageSetup paperSize="9" scale="29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3"/>
  <sheetViews>
    <sheetView view="pageBreakPreview" topLeftCell="A5" zoomScale="85" zoomScaleNormal="100" workbookViewId="0">
      <selection activeCell="A11" sqref="A11:P11"/>
    </sheetView>
  </sheetViews>
  <sheetFormatPr defaultColWidth="9" defaultRowHeight="1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140625" style="3" customWidth="1"/>
  </cols>
  <sheetData>
    <row r="1" spans="1:18" s="1" customFormat="1" ht="15.75">
      <c r="O1" s="1" t="s">
        <v>0</v>
      </c>
    </row>
    <row r="2" spans="1:18" s="1" customFormat="1" ht="15.75">
      <c r="O2" s="1" t="s">
        <v>1</v>
      </c>
    </row>
    <row r="3" spans="1:18" s="1" customFormat="1" ht="15.75">
      <c r="O3" s="1" t="s">
        <v>44</v>
      </c>
    </row>
    <row r="4" spans="1:18" s="1" customFormat="1" ht="15.75">
      <c r="A4" s="81" t="str">
        <f>'1. паспорт '!A5:H5</f>
        <v>Год раскрытия информации: 2025 год</v>
      </c>
      <c r="B4" s="81"/>
      <c r="C4" s="81"/>
      <c r="D4" s="81"/>
      <c r="E4" s="81"/>
      <c r="F4" s="81"/>
      <c r="G4" s="81"/>
      <c r="H4" s="81"/>
      <c r="I4" s="81"/>
      <c r="J4" s="81"/>
      <c r="K4" s="81"/>
      <c r="L4" s="81"/>
      <c r="M4" s="81"/>
      <c r="N4" s="81"/>
      <c r="O4" s="81"/>
      <c r="P4" s="81"/>
      <c r="Q4" s="4"/>
      <c r="R4" s="4"/>
    </row>
    <row r="6" spans="1:18" s="1" customFormat="1" ht="18.75">
      <c r="A6" s="82" t="s">
        <v>45</v>
      </c>
      <c r="B6" s="82"/>
      <c r="C6" s="82"/>
      <c r="D6" s="82"/>
      <c r="E6" s="82"/>
      <c r="F6" s="82"/>
      <c r="G6" s="82"/>
      <c r="H6" s="82"/>
      <c r="I6" s="82"/>
      <c r="J6" s="82"/>
      <c r="K6" s="82"/>
      <c r="L6" s="82"/>
      <c r="M6" s="82"/>
      <c r="N6" s="82"/>
      <c r="O6" s="82"/>
      <c r="P6" s="82"/>
    </row>
    <row r="8" spans="1:18" s="1" customFormat="1" ht="15.75">
      <c r="A8" s="83" t="str">
        <f>'1. паспорт '!A9:H9</f>
        <v>Филиал АО «Ставэлектросеть» г. Михайловск</v>
      </c>
      <c r="B8" s="83"/>
      <c r="C8" s="83"/>
      <c r="D8" s="83"/>
      <c r="E8" s="83"/>
      <c r="F8" s="83"/>
      <c r="G8" s="83"/>
      <c r="H8" s="83"/>
      <c r="I8" s="83"/>
      <c r="J8" s="83"/>
      <c r="K8" s="83"/>
      <c r="L8" s="83"/>
      <c r="M8" s="83"/>
      <c r="N8" s="83"/>
      <c r="O8" s="83"/>
      <c r="P8" s="83"/>
    </row>
    <row r="9" spans="1:18" s="1" customFormat="1" ht="15.75">
      <c r="A9" s="73" t="s">
        <v>5</v>
      </c>
      <c r="B9" s="73"/>
      <c r="C9" s="73"/>
      <c r="D9" s="73"/>
      <c r="E9" s="73"/>
      <c r="F9" s="73"/>
      <c r="G9" s="73"/>
      <c r="H9" s="73"/>
      <c r="I9" s="73"/>
      <c r="J9" s="73"/>
      <c r="K9" s="73"/>
      <c r="L9" s="73"/>
      <c r="M9" s="73"/>
      <c r="N9" s="73"/>
      <c r="O9" s="73"/>
      <c r="P9" s="73"/>
    </row>
    <row r="11" spans="1:18" s="1" customFormat="1" ht="15.75">
      <c r="A11" s="84" t="str">
        <f>'1. паспорт '!A12:H12</f>
        <v>Р_380900713</v>
      </c>
      <c r="B11" s="84"/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4"/>
      <c r="P11" s="84"/>
    </row>
    <row r="12" spans="1:18" s="1" customFormat="1" ht="15.75">
      <c r="A12" s="73" t="s">
        <v>6</v>
      </c>
      <c r="B12" s="73"/>
      <c r="C12" s="73"/>
      <c r="D12" s="73"/>
      <c r="E12" s="73"/>
      <c r="F12" s="73"/>
      <c r="G12" s="73"/>
      <c r="H12" s="73"/>
      <c r="I12" s="73"/>
      <c r="J12" s="73"/>
      <c r="K12" s="73"/>
      <c r="L12" s="73"/>
      <c r="M12" s="73"/>
      <c r="N12" s="73"/>
      <c r="O12" s="73"/>
      <c r="P12" s="73"/>
    </row>
    <row r="14" spans="1:18" s="1" customFormat="1" ht="15.75">
      <c r="A14" s="74" t="str">
        <f>'1. паспорт '!A15:H15</f>
        <v>Строительство участка ВЛ-0,4 кВ Ф-2 ТП-4/224 ул. Войкова, Князевский (по ТУ № 663/2025/МИХ от 25.09.2025г., заявитель - Е. Тзавидис)</v>
      </c>
      <c r="B14" s="74"/>
      <c r="C14" s="74"/>
      <c r="D14" s="74"/>
      <c r="E14" s="74"/>
      <c r="F14" s="74"/>
      <c r="G14" s="74"/>
      <c r="H14" s="74"/>
      <c r="I14" s="74"/>
      <c r="J14" s="74"/>
      <c r="K14" s="74"/>
      <c r="L14" s="74"/>
      <c r="M14" s="74"/>
      <c r="N14" s="74"/>
      <c r="O14" s="74"/>
      <c r="P14" s="74"/>
    </row>
    <row r="15" spans="1:18" s="1" customFormat="1" ht="15.75">
      <c r="A15" s="73" t="s">
        <v>7</v>
      </c>
      <c r="B15" s="73"/>
      <c r="C15" s="73"/>
      <c r="D15" s="73"/>
      <c r="E15" s="73"/>
      <c r="F15" s="73"/>
      <c r="G15" s="73"/>
      <c r="H15" s="73"/>
      <c r="I15" s="73"/>
      <c r="J15" s="73"/>
      <c r="K15" s="73"/>
      <c r="L15" s="73"/>
      <c r="M15" s="73"/>
      <c r="N15" s="73"/>
      <c r="O15" s="73"/>
      <c r="P15" s="73"/>
    </row>
    <row r="17" spans="1:16" s="2" customFormat="1" ht="18.75">
      <c r="A17" s="75" t="s">
        <v>46</v>
      </c>
      <c r="B17" s="75"/>
      <c r="C17" s="75"/>
      <c r="D17" s="75"/>
      <c r="E17" s="75"/>
      <c r="F17" s="75"/>
      <c r="G17" s="75"/>
      <c r="H17" s="75"/>
      <c r="I17" s="75"/>
      <c r="J17" s="75"/>
      <c r="K17" s="75"/>
      <c r="L17" s="75"/>
      <c r="M17" s="75"/>
      <c r="N17" s="75"/>
      <c r="O17" s="75"/>
      <c r="P17" s="75"/>
    </row>
    <row r="18" spans="1:16" s="1" customFormat="1" ht="15.75"/>
    <row r="19" spans="1:16" s="1" customFormat="1" ht="30.75" customHeight="1">
      <c r="A19" s="76" t="s">
        <v>9</v>
      </c>
      <c r="B19" s="76" t="s">
        <v>47</v>
      </c>
      <c r="C19" s="76"/>
      <c r="D19" s="76" t="s">
        <v>48</v>
      </c>
      <c r="E19" s="76" t="s">
        <v>49</v>
      </c>
      <c r="F19" s="76"/>
      <c r="G19" s="76" t="s">
        <v>50</v>
      </c>
      <c r="H19" s="76"/>
      <c r="I19" s="76" t="s">
        <v>51</v>
      </c>
      <c r="J19" s="76"/>
      <c r="K19" s="76" t="s">
        <v>52</v>
      </c>
      <c r="L19" s="76" t="s">
        <v>53</v>
      </c>
      <c r="M19" s="76"/>
      <c r="N19" s="76" t="s">
        <v>54</v>
      </c>
      <c r="O19" s="76"/>
      <c r="P19" s="76" t="s">
        <v>55</v>
      </c>
    </row>
    <row r="20" spans="1:16" s="1" customFormat="1" ht="48" customHeight="1">
      <c r="A20" s="77"/>
      <c r="B20" s="79"/>
      <c r="C20" s="80"/>
      <c r="D20" s="77"/>
      <c r="E20" s="79"/>
      <c r="F20" s="80"/>
      <c r="G20" s="79"/>
      <c r="H20" s="80"/>
      <c r="I20" s="79"/>
      <c r="J20" s="80"/>
      <c r="K20" s="78"/>
      <c r="L20" s="79"/>
      <c r="M20" s="80"/>
      <c r="N20" s="79"/>
      <c r="O20" s="80"/>
      <c r="P20" s="78"/>
    </row>
    <row r="21" spans="1:16" s="1" customFormat="1" ht="30.75" customHeight="1">
      <c r="A21" s="78"/>
      <c r="B21" s="5" t="s">
        <v>56</v>
      </c>
      <c r="C21" s="5" t="s">
        <v>57</v>
      </c>
      <c r="D21" s="78"/>
      <c r="E21" s="5" t="s">
        <v>56</v>
      </c>
      <c r="F21" s="5" t="s">
        <v>57</v>
      </c>
      <c r="G21" s="5" t="s">
        <v>56</v>
      </c>
      <c r="H21" s="5" t="s">
        <v>57</v>
      </c>
      <c r="I21" s="5" t="s">
        <v>56</v>
      </c>
      <c r="J21" s="5" t="s">
        <v>57</v>
      </c>
      <c r="K21" s="5" t="s">
        <v>56</v>
      </c>
      <c r="L21" s="5" t="s">
        <v>56</v>
      </c>
      <c r="M21" s="5" t="s">
        <v>57</v>
      </c>
      <c r="N21" s="5" t="s">
        <v>56</v>
      </c>
      <c r="O21" s="5" t="s">
        <v>57</v>
      </c>
      <c r="P21" s="5" t="s">
        <v>56</v>
      </c>
    </row>
    <row r="22" spans="1:16" s="1" customFormat="1" ht="15.7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7.5" customHeight="1">
      <c r="A23" s="15" t="s">
        <v>58</v>
      </c>
      <c r="B23" s="15" t="s">
        <v>58</v>
      </c>
      <c r="C23" s="15" t="s">
        <v>58</v>
      </c>
      <c r="D23" s="15" t="s">
        <v>58</v>
      </c>
      <c r="E23" s="15" t="s">
        <v>58</v>
      </c>
      <c r="F23" s="15" t="s">
        <v>58</v>
      </c>
      <c r="G23" s="15" t="s">
        <v>58</v>
      </c>
      <c r="H23" s="15" t="s">
        <v>58</v>
      </c>
      <c r="I23" s="15" t="s">
        <v>58</v>
      </c>
      <c r="J23" s="15" t="s">
        <v>58</v>
      </c>
      <c r="K23" s="15" t="s">
        <v>58</v>
      </c>
      <c r="L23" s="15" t="s">
        <v>58</v>
      </c>
      <c r="M23" s="15" t="s">
        <v>58</v>
      </c>
      <c r="N23" s="15" t="s">
        <v>58</v>
      </c>
      <c r="O23" s="15" t="s">
        <v>58</v>
      </c>
      <c r="P23" s="15" t="s">
        <v>58</v>
      </c>
    </row>
  </sheetData>
  <mergeCells count="19">
    <mergeCell ref="A4:P4"/>
    <mergeCell ref="A6:P6"/>
    <mergeCell ref="A8:P8"/>
    <mergeCell ref="A9:P9"/>
    <mergeCell ref="A11:P11"/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</mergeCells>
  <pageMargins left="0.70069444444444495" right="0.196527777777778" top="0.75138888888888899" bottom="0.75138888888888899" header="0.29861111111111099" footer="0.29861111111111099"/>
  <pageSetup paperSize="9" scale="3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23"/>
  <sheetViews>
    <sheetView tabSelected="1" view="pageBreakPreview" topLeftCell="L3" zoomScale="75" zoomScaleNormal="100" zoomScaleSheetLayoutView="75" workbookViewId="0">
      <selection activeCell="S3" sqref="S1:S1048576"/>
    </sheetView>
  </sheetViews>
  <sheetFormatPr defaultColWidth="9" defaultRowHeight="15"/>
  <cols>
    <col min="1" max="1" width="7.42578125" style="3" customWidth="1"/>
    <col min="2" max="5" width="20.7109375" style="3" customWidth="1"/>
    <col min="6" max="9" width="9" style="3" customWidth="1"/>
    <col min="10" max="10" width="17.7109375" style="3" customWidth="1"/>
    <col min="11" max="11" width="9.28515625" style="3" customWidth="1"/>
    <col min="12" max="12" width="9" style="3" customWidth="1"/>
    <col min="13" max="14" width="10" style="3" customWidth="1"/>
    <col min="15" max="15" width="11.140625" style="3" customWidth="1"/>
    <col min="16" max="16" width="10.5703125" style="3" customWidth="1"/>
    <col min="17" max="18" width="8.85546875" style="3" customWidth="1"/>
    <col min="19" max="19" width="16.140625" style="3" customWidth="1"/>
    <col min="20" max="20" width="20.28515625" style="3" customWidth="1"/>
    <col min="21" max="21" width="20.7109375" style="3" customWidth="1"/>
    <col min="22" max="22" width="13.85546875" style="3" customWidth="1"/>
    <col min="23" max="23" width="13.140625" style="3" customWidth="1"/>
  </cols>
  <sheetData>
    <row r="1" spans="1:23" s="1" customFormat="1" ht="15.75">
      <c r="V1" s="1" t="s">
        <v>0</v>
      </c>
    </row>
    <row r="2" spans="1:23" s="1" customFormat="1" ht="15.75">
      <c r="W2" s="11" t="s">
        <v>1</v>
      </c>
    </row>
    <row r="3" spans="1:23" s="1" customFormat="1" ht="15.75">
      <c r="W3" s="11" t="s">
        <v>59</v>
      </c>
    </row>
    <row r="4" spans="1:23" s="1" customFormat="1" ht="15.75">
      <c r="A4" s="81" t="s">
        <v>60</v>
      </c>
      <c r="B4" s="81"/>
      <c r="C4" s="81"/>
      <c r="D4" s="81"/>
      <c r="E4" s="81"/>
      <c r="F4" s="81"/>
      <c r="G4" s="81"/>
      <c r="H4" s="81"/>
      <c r="I4" s="81"/>
      <c r="J4" s="81"/>
      <c r="K4" s="81"/>
      <c r="L4" s="81"/>
      <c r="M4" s="81"/>
      <c r="N4" s="81"/>
      <c r="O4" s="81"/>
      <c r="P4" s="81"/>
      <c r="Q4" s="81"/>
      <c r="R4" s="81"/>
      <c r="S4" s="81"/>
      <c r="T4" s="81"/>
      <c r="U4" s="81"/>
      <c r="V4" s="81"/>
      <c r="W4" s="81"/>
    </row>
    <row r="6" spans="1:23" s="1" customFormat="1" ht="18.75">
      <c r="A6" s="82" t="s">
        <v>45</v>
      </c>
      <c r="B6" s="82"/>
      <c r="C6" s="82"/>
      <c r="D6" s="82"/>
      <c r="E6" s="82"/>
      <c r="F6" s="82"/>
      <c r="G6" s="82"/>
      <c r="H6" s="82"/>
      <c r="I6" s="82"/>
      <c r="J6" s="82"/>
      <c r="K6" s="82"/>
      <c r="L6" s="82"/>
      <c r="M6" s="82"/>
      <c r="N6" s="82"/>
      <c r="O6" s="82"/>
      <c r="P6" s="82"/>
      <c r="Q6" s="82"/>
      <c r="R6" s="82"/>
      <c r="S6" s="82"/>
      <c r="T6" s="82"/>
      <c r="U6" s="82"/>
      <c r="V6" s="82"/>
      <c r="W6" s="82"/>
    </row>
    <row r="8" spans="1:23" s="1" customFormat="1" ht="15.75">
      <c r="A8" s="83" t="str">
        <f>'1. паспорт '!A9:H9</f>
        <v>Филиал АО «Ставэлектросеть» г. Михайловск</v>
      </c>
      <c r="B8" s="83"/>
      <c r="C8" s="83"/>
      <c r="D8" s="83"/>
      <c r="E8" s="83"/>
      <c r="F8" s="83"/>
      <c r="G8" s="83"/>
      <c r="H8" s="83"/>
      <c r="I8" s="83"/>
      <c r="J8" s="83"/>
      <c r="K8" s="83"/>
      <c r="L8" s="83"/>
      <c r="M8" s="83"/>
      <c r="N8" s="83"/>
      <c r="O8" s="83"/>
      <c r="P8" s="83"/>
      <c r="Q8" s="83"/>
      <c r="R8" s="83"/>
      <c r="S8" s="83"/>
      <c r="T8" s="83"/>
      <c r="U8" s="83"/>
      <c r="V8" s="83"/>
      <c r="W8" s="83"/>
    </row>
    <row r="9" spans="1:23" s="1" customFormat="1" ht="15.75">
      <c r="A9" s="73" t="s">
        <v>5</v>
      </c>
      <c r="B9" s="73"/>
      <c r="C9" s="73"/>
      <c r="D9" s="73"/>
      <c r="E9" s="73"/>
      <c r="F9" s="73"/>
      <c r="G9" s="73"/>
      <c r="H9" s="73"/>
      <c r="I9" s="73"/>
      <c r="J9" s="73"/>
      <c r="K9" s="73"/>
      <c r="L9" s="73"/>
      <c r="M9" s="73"/>
      <c r="N9" s="73"/>
      <c r="O9" s="73"/>
      <c r="P9" s="73"/>
      <c r="Q9" s="73"/>
      <c r="R9" s="73"/>
      <c r="S9" s="73"/>
      <c r="T9" s="73"/>
      <c r="U9" s="73"/>
      <c r="V9" s="73"/>
      <c r="W9" s="73"/>
    </row>
    <row r="11" spans="1:23" s="1" customFormat="1" ht="15.75">
      <c r="A11" s="84" t="str">
        <f>'1. паспорт '!A12:H12</f>
        <v>Р_380900713</v>
      </c>
      <c r="B11" s="84"/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4"/>
      <c r="P11" s="84"/>
      <c r="Q11" s="84"/>
      <c r="R11" s="84"/>
      <c r="S11" s="84"/>
      <c r="T11" s="84"/>
      <c r="U11" s="84"/>
      <c r="V11" s="84"/>
      <c r="W11" s="84"/>
    </row>
    <row r="12" spans="1:23" s="1" customFormat="1" ht="15.75">
      <c r="A12" s="73" t="s">
        <v>6</v>
      </c>
      <c r="B12" s="73"/>
      <c r="C12" s="73"/>
      <c r="D12" s="73"/>
      <c r="E12" s="73"/>
      <c r="F12" s="73"/>
      <c r="G12" s="73"/>
      <c r="H12" s="73"/>
      <c r="I12" s="73"/>
      <c r="J12" s="73"/>
      <c r="K12" s="73"/>
      <c r="L12" s="73"/>
      <c r="M12" s="73"/>
      <c r="N12" s="73"/>
      <c r="O12" s="73"/>
      <c r="P12" s="73"/>
      <c r="Q12" s="73"/>
      <c r="R12" s="73"/>
      <c r="S12" s="73"/>
      <c r="T12" s="73"/>
      <c r="U12" s="73"/>
      <c r="V12" s="73"/>
      <c r="W12" s="73"/>
    </row>
    <row r="14" spans="1:23" s="1" customFormat="1" ht="15.75">
      <c r="A14" s="74" t="str">
        <f>'1. паспорт '!A15:H15</f>
        <v>Строительство участка ВЛ-0,4 кВ Ф-2 ТП-4/224 ул. Войкова, Князевский (по ТУ № 663/2025/МИХ от 25.09.2025г., заявитель - Е. Тзавидис)</v>
      </c>
      <c r="B14" s="74"/>
      <c r="C14" s="74"/>
      <c r="D14" s="74"/>
      <c r="E14" s="74"/>
      <c r="F14" s="74"/>
      <c r="G14" s="74"/>
      <c r="H14" s="74"/>
      <c r="I14" s="74"/>
      <c r="J14" s="74"/>
      <c r="K14" s="74"/>
      <c r="L14" s="74"/>
      <c r="M14" s="74"/>
      <c r="N14" s="74"/>
      <c r="O14" s="74"/>
      <c r="P14" s="74"/>
      <c r="Q14" s="74"/>
      <c r="R14" s="74"/>
      <c r="S14" s="74"/>
      <c r="T14" s="74"/>
      <c r="U14" s="74"/>
      <c r="V14" s="74"/>
      <c r="W14" s="74"/>
    </row>
    <row r="15" spans="1:23" s="1" customFormat="1" ht="15.75">
      <c r="A15" s="73" t="s">
        <v>7</v>
      </c>
      <c r="B15" s="73"/>
      <c r="C15" s="73"/>
      <c r="D15" s="73"/>
      <c r="E15" s="73"/>
      <c r="F15" s="73"/>
      <c r="G15" s="73"/>
      <c r="H15" s="73"/>
      <c r="I15" s="73"/>
      <c r="J15" s="73"/>
      <c r="K15" s="73"/>
      <c r="L15" s="73"/>
      <c r="M15" s="73"/>
      <c r="N15" s="73"/>
      <c r="O15" s="73"/>
      <c r="P15" s="73"/>
      <c r="Q15" s="73"/>
      <c r="R15" s="73"/>
      <c r="S15" s="73"/>
      <c r="T15" s="73"/>
      <c r="U15" s="73"/>
      <c r="V15" s="73"/>
      <c r="W15" s="73"/>
    </row>
    <row r="17" spans="1:23" s="2" customFormat="1" ht="18.75">
      <c r="A17" s="75" t="s">
        <v>61</v>
      </c>
      <c r="B17" s="75"/>
      <c r="C17" s="75"/>
      <c r="D17" s="75"/>
      <c r="E17" s="75"/>
      <c r="F17" s="75"/>
      <c r="G17" s="75"/>
      <c r="H17" s="75"/>
      <c r="I17" s="75"/>
      <c r="J17" s="75"/>
      <c r="K17" s="75"/>
      <c r="L17" s="75"/>
      <c r="M17" s="75"/>
      <c r="N17" s="75"/>
      <c r="O17" s="75"/>
      <c r="P17" s="75"/>
      <c r="Q17" s="75"/>
      <c r="R17" s="75"/>
      <c r="S17" s="75"/>
      <c r="T17" s="75"/>
      <c r="U17" s="75"/>
      <c r="V17" s="75"/>
      <c r="W17" s="75"/>
    </row>
    <row r="19" spans="1:23" s="1" customFormat="1" ht="15.75">
      <c r="A19" s="76" t="s">
        <v>9</v>
      </c>
      <c r="B19" s="76" t="s">
        <v>62</v>
      </c>
      <c r="C19" s="76"/>
      <c r="D19" s="76" t="s">
        <v>63</v>
      </c>
      <c r="E19" s="76"/>
      <c r="F19" s="85" t="s">
        <v>64</v>
      </c>
      <c r="G19" s="85"/>
      <c r="H19" s="85"/>
      <c r="I19" s="85"/>
      <c r="J19" s="76" t="s">
        <v>65</v>
      </c>
      <c r="K19" s="76" t="s">
        <v>66</v>
      </c>
      <c r="L19" s="76"/>
      <c r="M19" s="76" t="s">
        <v>67</v>
      </c>
      <c r="N19" s="76"/>
      <c r="O19" s="76" t="s">
        <v>68</v>
      </c>
      <c r="P19" s="76"/>
      <c r="Q19" s="76" t="s">
        <v>69</v>
      </c>
      <c r="R19" s="76"/>
      <c r="S19" s="76" t="s">
        <v>70</v>
      </c>
      <c r="T19" s="76" t="s">
        <v>71</v>
      </c>
      <c r="U19" s="76" t="s">
        <v>72</v>
      </c>
      <c r="V19" s="76" t="s">
        <v>88</v>
      </c>
      <c r="W19" s="76"/>
    </row>
    <row r="20" spans="1:23" s="1" customFormat="1" ht="45" customHeight="1">
      <c r="A20" s="77"/>
      <c r="B20" s="79"/>
      <c r="C20" s="80"/>
      <c r="D20" s="79"/>
      <c r="E20" s="80"/>
      <c r="F20" s="85" t="s">
        <v>73</v>
      </c>
      <c r="G20" s="85"/>
      <c r="H20" s="85" t="s">
        <v>74</v>
      </c>
      <c r="I20" s="85"/>
      <c r="J20" s="78"/>
      <c r="K20" s="79"/>
      <c r="L20" s="80"/>
      <c r="M20" s="79"/>
      <c r="N20" s="80"/>
      <c r="O20" s="79"/>
      <c r="P20" s="80"/>
      <c r="Q20" s="79"/>
      <c r="R20" s="80"/>
      <c r="S20" s="78"/>
      <c r="T20" s="78"/>
      <c r="U20" s="78"/>
      <c r="V20" s="79"/>
      <c r="W20" s="80"/>
    </row>
    <row r="21" spans="1:23" s="1" customFormat="1" ht="15.75">
      <c r="A21" s="78"/>
      <c r="B21" s="5" t="s">
        <v>56</v>
      </c>
      <c r="C21" s="5" t="s">
        <v>57</v>
      </c>
      <c r="D21" s="5" t="s">
        <v>56</v>
      </c>
      <c r="E21" s="5" t="s">
        <v>57</v>
      </c>
      <c r="F21" s="5" t="s">
        <v>56</v>
      </c>
      <c r="G21" s="5" t="s">
        <v>57</v>
      </c>
      <c r="H21" s="5" t="s">
        <v>56</v>
      </c>
      <c r="I21" s="5" t="s">
        <v>57</v>
      </c>
      <c r="J21" s="5"/>
      <c r="K21" s="5" t="s">
        <v>56</v>
      </c>
      <c r="L21" s="5" t="s">
        <v>57</v>
      </c>
      <c r="M21" s="5" t="s">
        <v>56</v>
      </c>
      <c r="N21" s="5" t="s">
        <v>57</v>
      </c>
      <c r="O21" s="5" t="s">
        <v>56</v>
      </c>
      <c r="P21" s="5" t="s">
        <v>57</v>
      </c>
      <c r="Q21" s="5" t="s">
        <v>56</v>
      </c>
      <c r="R21" s="5" t="s">
        <v>57</v>
      </c>
      <c r="S21" s="5" t="s">
        <v>56</v>
      </c>
      <c r="T21" s="5" t="s">
        <v>56</v>
      </c>
      <c r="U21" s="5" t="s">
        <v>56</v>
      </c>
      <c r="V21" s="5" t="s">
        <v>56</v>
      </c>
      <c r="W21" s="5" t="s">
        <v>57</v>
      </c>
    </row>
    <row r="22" spans="1:23" s="1" customFormat="1" ht="15.7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52.5" customHeight="1">
      <c r="A23" s="6">
        <v>1</v>
      </c>
      <c r="B23" s="5" t="s">
        <v>85</v>
      </c>
      <c r="C23" s="5" t="s">
        <v>85</v>
      </c>
      <c r="D23" s="5" t="s">
        <v>85</v>
      </c>
      <c r="E23" s="5" t="s">
        <v>85</v>
      </c>
      <c r="F23" s="53">
        <v>0.4</v>
      </c>
      <c r="G23" s="7">
        <v>0.4</v>
      </c>
      <c r="H23" s="53">
        <v>0.4</v>
      </c>
      <c r="I23" s="7">
        <f>G23</f>
        <v>0.4</v>
      </c>
      <c r="J23" s="8">
        <v>2025</v>
      </c>
      <c r="K23" s="6" t="s">
        <v>75</v>
      </c>
      <c r="L23" s="9" t="s">
        <v>75</v>
      </c>
      <c r="M23" s="5" t="s">
        <v>86</v>
      </c>
      <c r="N23" s="52" t="s">
        <v>86</v>
      </c>
      <c r="O23" s="5" t="s">
        <v>76</v>
      </c>
      <c r="P23" s="5" t="s">
        <v>76</v>
      </c>
      <c r="Q23" s="12">
        <v>1.8</v>
      </c>
      <c r="R23" s="13">
        <v>1.89</v>
      </c>
      <c r="S23" s="14"/>
      <c r="T23" s="14"/>
      <c r="U23" s="6"/>
      <c r="V23" s="5" t="s">
        <v>87</v>
      </c>
      <c r="W23" s="10" t="s">
        <v>87</v>
      </c>
    </row>
  </sheetData>
  <mergeCells count="24">
    <mergeCell ref="Q19:R20"/>
    <mergeCell ref="A19:A21"/>
    <mergeCell ref="J19:J20"/>
    <mergeCell ref="B19:C20"/>
    <mergeCell ref="D19:E20"/>
    <mergeCell ref="K19:L20"/>
    <mergeCell ref="M19:N20"/>
    <mergeCell ref="O19:P20"/>
    <mergeCell ref="S19:S20"/>
    <mergeCell ref="T19:T20"/>
    <mergeCell ref="U19:U20"/>
    <mergeCell ref="A4:W4"/>
    <mergeCell ref="A6:W6"/>
    <mergeCell ref="A8:W8"/>
    <mergeCell ref="A9:W9"/>
    <mergeCell ref="A11:W11"/>
    <mergeCell ref="A12:W12"/>
    <mergeCell ref="A14:W14"/>
    <mergeCell ref="A15:W15"/>
    <mergeCell ref="A17:W17"/>
    <mergeCell ref="F19:I19"/>
    <mergeCell ref="V19:W20"/>
    <mergeCell ref="F20:G20"/>
    <mergeCell ref="H20:I20"/>
  </mergeCells>
  <pageMargins left="0.70069444444444495" right="0.196527777777778" top="0.75138888888888899" bottom="0.75138888888888899" header="0.29861111111111099" footer="0.29861111111111099"/>
  <pageSetup paperSize="9" scale="3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1. паспорт </vt:lpstr>
      <vt:lpstr>2. тех характеристики ПС</vt:lpstr>
      <vt:lpstr>3. тех. характеристикиЛЭП </vt:lpstr>
      <vt:lpstr>'2. тех характеристики ПС'!Область_печати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2018-06-15T09:55:00Z</cp:lastPrinted>
  <dcterms:created xsi:type="dcterms:W3CDTF">2017-06-27T14:15:00Z</dcterms:created>
  <dcterms:modified xsi:type="dcterms:W3CDTF">2026-02-06T07:12:29Z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DCBD328958F44CAC9A3E0CB6C09E661F_12</vt:lpwstr>
  </property>
  <property fmtid="{D5CDD505-2E9C-101B-9397-08002B2CF9AE}" pid="3" name="KSOProductBuildVer">
    <vt:lpwstr>1049-12.2.0.21179</vt:lpwstr>
  </property>
</Properties>
</file>